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orobkov.SA\Рабочий стол\310E 2026\"/>
    </mc:Choice>
  </mc:AlternateContent>
  <bookViews>
    <workbookView xWindow="0" yWindow="0" windowWidth="28800" windowHeight="13020"/>
  </bookViews>
  <sheets>
    <sheet name="Расчет НМЦ лота закупки" sheetId="1" r:id="rId1"/>
    <sheet name="ОКПД2" sheetId="2" r:id="rId2"/>
  </sheets>
  <definedNames>
    <definedName name="_xlnm._FilterDatabase" localSheetId="1" hidden="1">ОКПД2!$A$2:$F$17</definedName>
    <definedName name="_xlnm._FilterDatabase" localSheetId="0" hidden="1">'Расчет НМЦ лота закупки'!$A$5:$S$23</definedName>
    <definedName name="_xlnm.Print_Titles" localSheetId="0">'Расчет НМЦ лота закупки'!$4:$5</definedName>
    <definedName name="_xlnm.Print_Area" localSheetId="0">'Расчет НМЦ лота закупки'!$A$1:$S$40</definedName>
  </definedNames>
  <calcPr calcId="162913"/>
</workbook>
</file>

<file path=xl/calcChain.xml><?xml version="1.0" encoding="utf-8"?>
<calcChain xmlns="http://schemas.openxmlformats.org/spreadsheetml/2006/main">
  <c r="S22" i="1" l="1"/>
  <c r="J22" i="1"/>
  <c r="G22" i="1"/>
  <c r="G23" i="1"/>
  <c r="M22" i="1"/>
  <c r="R7" i="1"/>
  <c r="R15" i="1"/>
  <c r="R16" i="1"/>
  <c r="R18" i="1"/>
  <c r="R19" i="1"/>
  <c r="P22" i="1"/>
  <c r="P21" i="1"/>
  <c r="J21" i="1" l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21" i="1" s="1"/>
  <c r="M21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6" i="1"/>
  <c r="S17" i="1" l="1"/>
  <c r="S18" i="1"/>
  <c r="S19" i="1"/>
  <c r="S20" i="1"/>
  <c r="P17" i="1"/>
  <c r="P18" i="1"/>
  <c r="P19" i="1"/>
  <c r="P20" i="1"/>
  <c r="J20" i="1"/>
  <c r="J17" i="1"/>
  <c r="J18" i="1"/>
  <c r="J19" i="1"/>
  <c r="J16" i="1" l="1"/>
  <c r="J15" i="1"/>
  <c r="J14" i="1"/>
  <c r="J13" i="1"/>
  <c r="J12" i="1"/>
  <c r="J11" i="1"/>
  <c r="J10" i="1"/>
  <c r="J9" i="1"/>
  <c r="J8" i="1"/>
  <c r="J7" i="1"/>
  <c r="J6" i="1"/>
  <c r="S16" i="1" l="1"/>
  <c r="S15" i="1"/>
  <c r="S14" i="1"/>
  <c r="S13" i="1"/>
  <c r="S12" i="1"/>
  <c r="S11" i="1"/>
  <c r="S10" i="1"/>
  <c r="S9" i="1"/>
  <c r="S8" i="1"/>
  <c r="S7" i="1"/>
  <c r="S6" i="1"/>
  <c r="P16" i="1"/>
  <c r="P15" i="1"/>
  <c r="P14" i="1"/>
  <c r="P13" i="1"/>
  <c r="P12" i="1"/>
  <c r="P11" i="1"/>
  <c r="P10" i="1"/>
  <c r="P9" i="1"/>
  <c r="P8" i="1"/>
  <c r="P7" i="1"/>
  <c r="P6" i="1"/>
  <c r="S21" i="1" l="1"/>
  <c r="M23" i="1"/>
  <c r="P23" i="1" l="1"/>
  <c r="J23" i="1"/>
  <c r="S23" i="1" l="1"/>
</calcChain>
</file>

<file path=xl/sharedStrings.xml><?xml version="1.0" encoding="utf-8"?>
<sst xmlns="http://schemas.openxmlformats.org/spreadsheetml/2006/main" count="148" uniqueCount="74">
  <si>
    <t>Краткий текст материала</t>
  </si>
  <si>
    <t>ЕИ</t>
  </si>
  <si>
    <t>№</t>
  </si>
  <si>
    <t>ИТОГО с НДС</t>
  </si>
  <si>
    <t xml:space="preserve">Согласовано, </t>
  </si>
  <si>
    <t>Кол-во</t>
  </si>
  <si>
    <t>Цена, руб. без НДС</t>
  </si>
  <si>
    <t>Отчет:</t>
  </si>
  <si>
    <t>Сумма, руб. без НДС</t>
  </si>
  <si>
    <t>Итог</t>
  </si>
  <si>
    <t>ИТОГО без НДС</t>
  </si>
  <si>
    <t>1. Стоимость лота/закупки была определена как наименьшая среди представленных ТКП.</t>
  </si>
  <si>
    <t>2. В стоимости лота/заукпки материалов/оборудования включены доставка и все дополнительные расходы.</t>
  </si>
  <si>
    <t>Справочник МТР</t>
  </si>
  <si>
    <t>шт.</t>
  </si>
  <si>
    <t>Номер материала из справочника МТР</t>
  </si>
  <si>
    <t>/С.А. Коробков/</t>
  </si>
  <si>
    <t>Вед. специалист отдела логистики филиала ПАО "Россети Центр"-"Смоленскэнерго"</t>
  </si>
  <si>
    <t>Фильтр сетевой Defender ES 3м 5 розеток</t>
  </si>
  <si>
    <t>Фильтр сетевой Defender ES 5м 5 розеток</t>
  </si>
  <si>
    <t>Фильтр сетевой Defender 1,8м 6 розеток</t>
  </si>
  <si>
    <t>Клавиатура Defender HB-420</t>
  </si>
  <si>
    <t>Мышь Sven RX-110 USB</t>
  </si>
  <si>
    <t>Устройство сопряжения оптическое УСО-2</t>
  </si>
  <si>
    <t>Веб-камера Logitech C270</t>
  </si>
  <si>
    <t>Накопитель Netac USB Drive 32GB U185</t>
  </si>
  <si>
    <t>Накопитель Netac USB Drive 16GB U278</t>
  </si>
  <si>
    <t>Ламинатор Buro BU-L383</t>
  </si>
  <si>
    <t>Адаптер питания сетевой FinePower W-65</t>
  </si>
  <si>
    <t>/Д.М. Ковалев/</t>
  </si>
  <si>
    <t>Начальник управления логистики и МТО филиала ПАО "Россети Центр"-"Смоленскэнерго"</t>
  </si>
  <si>
    <t>/А.Ю. Бордунов/</t>
  </si>
  <si>
    <t>Предоставление национального режима в соответствии с ПП 1875 от 23.12.2024</t>
  </si>
  <si>
    <t>№ п/п</t>
  </si>
  <si>
    <t>Наименование материала (полное указание типа, марки, размеров)</t>
  </si>
  <si>
    <t>ОКПД 2</t>
  </si>
  <si>
    <t>Мера применения национального режима (запрет, ограничение, преимущество)</t>
  </si>
  <si>
    <t>Ограничение</t>
  </si>
  <si>
    <t>26.20.40.112</t>
  </si>
  <si>
    <t>Преимущество</t>
  </si>
  <si>
    <t>26.30.30.190</t>
  </si>
  <si>
    <t>27.33.13.190</t>
  </si>
  <si>
    <t>26.20.16.110</t>
  </si>
  <si>
    <t>26.20.16.170</t>
  </si>
  <si>
    <t>26.40.33.199</t>
  </si>
  <si>
    <t>26.20.22.110</t>
  </si>
  <si>
    <t>28.23.23.000</t>
  </si>
  <si>
    <t>Антенна Wi-Fi/4G/3G/GSM Teleofis RC40</t>
  </si>
  <si>
    <t>Роутер IRZ RL21 с БП</t>
  </si>
  <si>
    <t>Антенна Huawei DS-4G1SMAM1.5M-1SFTS9-1</t>
  </si>
  <si>
    <t>26.30.40.110</t>
  </si>
  <si>
    <t>26.30.11.129</t>
  </si>
  <si>
    <t>Устройство сопряжения УСО-МТР-4-0-32-16</t>
  </si>
  <si>
    <t>Начальник департамента логистики и МТО ПАО "Россети Центр"</t>
  </si>
  <si>
    <t>Расчет начальной максимальной цены лота/закупки оргтехники, материалов и комплектующих СВТ, телемеханики и связи (Лот 310Е, Вычислит. и офисная оргтехника)</t>
  </si>
  <si>
    <t>КП №1 от 13.04.2026</t>
  </si>
  <si>
    <t>НДС - 22%</t>
  </si>
  <si>
    <t>За расчетную стоимость лота/закупки принять стоимоть из КП №1 13.04.2026</t>
  </si>
  <si>
    <t>Накопитель NetacNT03U185N-032G-30WH 32Gb</t>
  </si>
  <si>
    <t>Накопитель Netac NT03U278N-016G-30PN 16Gb</t>
  </si>
  <si>
    <t>КП №2 от 13.04.2026</t>
  </si>
  <si>
    <t>КП №3 от 13.04.2026</t>
  </si>
  <si>
    <t>26.51.44.000</t>
  </si>
  <si>
    <t>Устройства коммутационные и/или предохранительные для электрических цепей прочие, не включенные в другие группировки</t>
  </si>
  <si>
    <t>Клавиатуры</t>
  </si>
  <si>
    <t>Манипуляторы</t>
  </si>
  <si>
    <t>Части и комплектующие коммуникационного оборудования прочие</t>
  </si>
  <si>
    <t>Аппаратура записи и воспроизведения изображения, не включенная в другие группировки</t>
  </si>
  <si>
    <t>Устройства внешние запоминающие полупроводниковые, сохраняющие информацию при выключении питания (твердотельные накопители информации)</t>
  </si>
  <si>
    <t>Машины офисные прочие</t>
  </si>
  <si>
    <t>Источники питания постоянного тока</t>
  </si>
  <si>
    <t>Антенны и отражатели антенные всех видов и их части</t>
  </si>
  <si>
    <t>Средства связи, выполняющие функцию цифровых транспортных систем, прочие</t>
  </si>
  <si>
    <t>Приборы и аппаратура для телекоммуникаций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</si>
</sst>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2D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</cellStyleXfs>
  <cellXfs count="108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4" fontId="3" fillId="0" borderId="0" xfId="0" applyNumberFormat="1" applyFont="1" applyAlignment="1">
      <alignment vertical="center" wrapText="1"/>
    </xf>
    <xf numFmtId="4" fontId="3" fillId="0" borderId="0" xfId="0" applyNumberFormat="1" applyFont="1" applyFill="1" applyBorder="1" applyAlignment="1">
      <alignment horizontal="right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/>
    <xf numFmtId="0" fontId="4" fillId="2" borderId="0" xfId="0" applyFont="1" applyFill="1"/>
    <xf numFmtId="0" fontId="4" fillId="0" borderId="0" xfId="0" applyFont="1" applyAlignment="1">
      <alignment vertical="center" wrapText="1"/>
    </xf>
    <xf numFmtId="0" fontId="6" fillId="2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0" xfId="0" applyNumberFormat="1" applyFont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vertical="center" wrapText="1"/>
    </xf>
    <xf numFmtId="4" fontId="4" fillId="0" borderId="1" xfId="0" applyNumberFormat="1" applyFont="1" applyFill="1" applyBorder="1" applyAlignment="1">
      <alignment vertical="center" wrapText="1"/>
    </xf>
    <xf numFmtId="4" fontId="4" fillId="0" borderId="7" xfId="0" applyNumberFormat="1" applyFont="1" applyFill="1" applyBorder="1" applyAlignment="1">
      <alignment horizontal="right" vertical="center" wrapText="1"/>
    </xf>
    <xf numFmtId="4" fontId="4" fillId="0" borderId="7" xfId="0" applyNumberFormat="1" applyFont="1" applyBorder="1" applyAlignment="1">
      <alignment vertical="center" wrapText="1"/>
    </xf>
    <xf numFmtId="4" fontId="4" fillId="0" borderId="8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vertical="center" wrapText="1"/>
    </xf>
    <xf numFmtId="4" fontId="4" fillId="0" borderId="9" xfId="0" applyNumberFormat="1" applyFont="1" applyFill="1" applyBorder="1" applyAlignment="1">
      <alignment vertical="center" wrapText="1"/>
    </xf>
    <xf numFmtId="0" fontId="4" fillId="3" borderId="0" xfId="0" applyFont="1" applyFill="1" applyAlignment="1">
      <alignment vertical="center" wrapText="1"/>
    </xf>
    <xf numFmtId="0" fontId="4" fillId="2" borderId="0" xfId="0" applyFont="1" applyFill="1" applyAlignment="1">
      <alignment horizontal="center"/>
    </xf>
    <xf numFmtId="0" fontId="4" fillId="2" borderId="0" xfId="0" applyFont="1" applyFill="1" applyBorder="1"/>
    <xf numFmtId="4" fontId="3" fillId="2" borderId="0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left"/>
    </xf>
    <xf numFmtId="4" fontId="3" fillId="2" borderId="0" xfId="0" applyNumberFormat="1" applyFont="1" applyFill="1" applyBorder="1" applyAlignment="1">
      <alignment horizontal="center" vertical="center" wrapText="1"/>
    </xf>
    <xf numFmtId="4" fontId="3" fillId="2" borderId="0" xfId="0" applyNumberFormat="1" applyFont="1" applyFill="1" applyBorder="1" applyAlignment="1">
      <alignment vertical="center" wrapText="1"/>
    </xf>
    <xf numFmtId="4" fontId="3" fillId="2" borderId="0" xfId="0" applyNumberFormat="1" applyFont="1" applyFill="1" applyAlignment="1">
      <alignment vertical="center" wrapText="1"/>
    </xf>
    <xf numFmtId="0" fontId="7" fillId="2" borderId="1" xfId="0" applyFont="1" applyFill="1" applyBorder="1" applyAlignment="1">
      <alignment horizontal="left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left" vertical="center" wrapText="1"/>
    </xf>
    <xf numFmtId="0" fontId="12" fillId="3" borderId="12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/>
    <xf numFmtId="1" fontId="14" fillId="3" borderId="11" xfId="0" applyNumberFormat="1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1" fontId="14" fillId="4" borderId="11" xfId="0" applyNumberFormat="1" applyFont="1" applyFill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left" vertical="center" wrapText="1"/>
    </xf>
    <xf numFmtId="0" fontId="12" fillId="4" borderId="13" xfId="0" applyFont="1" applyFill="1" applyBorder="1" applyAlignment="1">
      <alignment horizontal="center" vertical="center" wrapText="1"/>
    </xf>
    <xf numFmtId="0" fontId="12" fillId="4" borderId="14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" fontId="4" fillId="0" borderId="6" xfId="0" applyNumberFormat="1" applyFont="1" applyFill="1" applyBorder="1" applyAlignment="1">
      <alignment horizontal="right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13" fillId="0" borderId="0" xfId="0" applyNumberFormat="1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" fontId="4" fillId="0" borderId="10" xfId="0" applyNumberFormat="1" applyFont="1" applyFill="1" applyBorder="1" applyAlignment="1">
      <alignment horizontal="right" vertical="center" wrapText="1"/>
    </xf>
    <xf numFmtId="4" fontId="4" fillId="0" borderId="8" xfId="0" applyNumberFormat="1" applyFont="1" applyFill="1" applyBorder="1" applyAlignment="1">
      <alignment horizontal="right" vertical="center" wrapText="1"/>
    </xf>
    <xf numFmtId="0" fontId="10" fillId="0" borderId="13" xfId="0" applyFon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6" xfId="0" applyBorder="1" applyAlignment="1">
      <alignment vertical="top" wrapText="1"/>
    </xf>
    <xf numFmtId="0" fontId="11" fillId="0" borderId="13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/>
    </xf>
    <xf numFmtId="0" fontId="15" fillId="5" borderId="15" xfId="0" applyFont="1" applyFill="1" applyBorder="1" applyAlignment="1">
      <alignment horizontal="center" vertical="center"/>
    </xf>
    <xf numFmtId="0" fontId="0" fillId="5" borderId="15" xfId="0" applyFill="1" applyBorder="1" applyAlignment="1">
      <alignment horizontal="center" vertical="center"/>
    </xf>
    <xf numFmtId="0" fontId="15" fillId="3" borderId="13" xfId="0" applyFont="1" applyFill="1" applyBorder="1" applyAlignment="1">
      <alignment horizontal="left" vertical="center" wrapText="1"/>
    </xf>
    <xf numFmtId="0" fontId="0" fillId="3" borderId="16" xfId="0" applyFill="1" applyBorder="1" applyAlignment="1">
      <alignment horizontal="left" vertical="center" wrapText="1"/>
    </xf>
    <xf numFmtId="0" fontId="0" fillId="0" borderId="17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</cellXfs>
  <cellStyles count="4">
    <cellStyle name="Обычный" xfId="0" builtinId="0"/>
    <cellStyle name="Обычный 12" xfId="1"/>
    <cellStyle name="Обычный 2" xfId="2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0"/>
  <sheetViews>
    <sheetView tabSelected="1" view="pageBreakPreview" zoomScale="80" zoomScaleNormal="112" zoomScaleSheetLayoutView="80" workbookViewId="0">
      <selection activeCell="A2" sqref="A2:S2"/>
    </sheetView>
  </sheetViews>
  <sheetFormatPr defaultColWidth="9.140625" defaultRowHeight="16.5" x14ac:dyDescent="0.25"/>
  <cols>
    <col min="1" max="1" width="4.42578125" style="1" customWidth="1"/>
    <col min="2" max="2" width="20.42578125" style="1" customWidth="1"/>
    <col min="3" max="3" width="61.140625" style="1" customWidth="1"/>
    <col min="4" max="4" width="6.140625" style="2" customWidth="1"/>
    <col min="5" max="5" width="10.5703125" style="2" customWidth="1"/>
    <col min="6" max="6" width="15.7109375" style="1" customWidth="1"/>
    <col min="7" max="7" width="18" style="3" customWidth="1"/>
    <col min="8" max="8" width="7.28515625" style="2" customWidth="1"/>
    <col min="9" max="9" width="18" style="1" customWidth="1"/>
    <col min="10" max="10" width="20.7109375" style="3" customWidth="1"/>
    <col min="11" max="11" width="9.28515625" style="2" customWidth="1"/>
    <col min="12" max="12" width="17.5703125" style="1" customWidth="1"/>
    <col min="13" max="13" width="21" style="1" customWidth="1"/>
    <col min="14" max="14" width="7.85546875" style="2" customWidth="1"/>
    <col min="15" max="15" width="17.28515625" style="1" customWidth="1"/>
    <col min="16" max="16" width="20.7109375" style="4" customWidth="1"/>
    <col min="17" max="17" width="8.5703125" style="5" customWidth="1"/>
    <col min="18" max="18" width="17.42578125" style="4" customWidth="1"/>
    <col min="19" max="19" width="18.28515625" style="4" customWidth="1"/>
    <col min="20" max="16384" width="9.140625" style="1"/>
  </cols>
  <sheetData>
    <row r="1" spans="1:19" s="13" customFormat="1" ht="20.25" x14ac:dyDescent="0.3">
      <c r="D1" s="14"/>
      <c r="E1" s="14"/>
      <c r="G1" s="22"/>
      <c r="H1" s="14"/>
      <c r="J1" s="22"/>
      <c r="K1" s="14"/>
      <c r="N1" s="14"/>
      <c r="P1" s="77"/>
      <c r="Q1" s="77"/>
      <c r="R1" s="77"/>
      <c r="S1" s="77"/>
    </row>
    <row r="2" spans="1:19" s="38" customFormat="1" ht="20.25" x14ac:dyDescent="0.25">
      <c r="A2" s="80" t="s">
        <v>54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</row>
    <row r="3" spans="1:19" s="13" customFormat="1" ht="21" thickBot="1" x14ac:dyDescent="0.35">
      <c r="A3" s="23"/>
      <c r="B3" s="23"/>
      <c r="C3" s="23"/>
      <c r="D3" s="39"/>
      <c r="E3" s="39"/>
      <c r="F3" s="23"/>
      <c r="G3" s="40"/>
      <c r="H3" s="39"/>
      <c r="I3" s="23"/>
      <c r="J3" s="40"/>
      <c r="K3" s="39"/>
      <c r="L3" s="23"/>
      <c r="M3" s="23"/>
      <c r="N3" s="50"/>
      <c r="O3" s="23"/>
      <c r="P3" s="23"/>
      <c r="Q3" s="50"/>
      <c r="R3" s="23"/>
      <c r="S3" s="23"/>
    </row>
    <row r="4" spans="1:19" s="13" customFormat="1" ht="20.25" x14ac:dyDescent="0.3">
      <c r="A4" s="81" t="s">
        <v>2</v>
      </c>
      <c r="B4" s="78" t="s">
        <v>15</v>
      </c>
      <c r="C4" s="78" t="s">
        <v>0</v>
      </c>
      <c r="D4" s="51"/>
      <c r="E4" s="78" t="s">
        <v>9</v>
      </c>
      <c r="F4" s="78"/>
      <c r="G4" s="78"/>
      <c r="H4" s="78" t="s">
        <v>13</v>
      </c>
      <c r="I4" s="78"/>
      <c r="J4" s="78"/>
      <c r="K4" s="78" t="s">
        <v>55</v>
      </c>
      <c r="L4" s="78"/>
      <c r="M4" s="78"/>
      <c r="N4" s="78" t="s">
        <v>60</v>
      </c>
      <c r="O4" s="78"/>
      <c r="P4" s="78"/>
      <c r="Q4" s="78" t="s">
        <v>61</v>
      </c>
      <c r="R4" s="78"/>
      <c r="S4" s="79"/>
    </row>
    <row r="5" spans="1:19" s="24" customFormat="1" ht="40.5" x14ac:dyDescent="0.25">
      <c r="A5" s="82"/>
      <c r="B5" s="85"/>
      <c r="C5" s="85"/>
      <c r="D5" s="52" t="s">
        <v>1</v>
      </c>
      <c r="E5" s="52" t="s">
        <v>5</v>
      </c>
      <c r="F5" s="52" t="s">
        <v>6</v>
      </c>
      <c r="G5" s="52" t="s">
        <v>8</v>
      </c>
      <c r="H5" s="52" t="s">
        <v>5</v>
      </c>
      <c r="I5" s="52" t="s">
        <v>6</v>
      </c>
      <c r="J5" s="52" t="s">
        <v>8</v>
      </c>
      <c r="K5" s="52" t="s">
        <v>5</v>
      </c>
      <c r="L5" s="52" t="s">
        <v>6</v>
      </c>
      <c r="M5" s="52" t="s">
        <v>8</v>
      </c>
      <c r="N5" s="52" t="s">
        <v>5</v>
      </c>
      <c r="O5" s="52" t="s">
        <v>6</v>
      </c>
      <c r="P5" s="52" t="s">
        <v>8</v>
      </c>
      <c r="Q5" s="52" t="s">
        <v>5</v>
      </c>
      <c r="R5" s="52" t="s">
        <v>6</v>
      </c>
      <c r="S5" s="55" t="s">
        <v>8</v>
      </c>
    </row>
    <row r="6" spans="1:19" s="24" customFormat="1" ht="20.25" x14ac:dyDescent="0.25">
      <c r="A6" s="56">
        <v>1</v>
      </c>
      <c r="B6" s="25">
        <v>2296518</v>
      </c>
      <c r="C6" s="46" t="s">
        <v>18</v>
      </c>
      <c r="D6" s="53" t="s">
        <v>14</v>
      </c>
      <c r="E6" s="54">
        <v>16</v>
      </c>
      <c r="F6" s="47">
        <v>477</v>
      </c>
      <c r="G6" s="49">
        <f>F6*E6</f>
        <v>7632</v>
      </c>
      <c r="H6" s="54">
        <v>16</v>
      </c>
      <c r="I6" s="49">
        <v>370.47</v>
      </c>
      <c r="J6" s="49">
        <f t="shared" ref="J6:J20" si="0">I6*H6</f>
        <v>5927.52</v>
      </c>
      <c r="K6" s="54">
        <v>16</v>
      </c>
      <c r="L6" s="47">
        <v>477</v>
      </c>
      <c r="M6" s="49">
        <f>L6*K6</f>
        <v>7632</v>
      </c>
      <c r="N6" s="54">
        <v>16</v>
      </c>
      <c r="O6" s="47">
        <v>478</v>
      </c>
      <c r="P6" s="49">
        <f t="shared" ref="P6:P20" si="1">O6*N6</f>
        <v>7648</v>
      </c>
      <c r="Q6" s="54">
        <v>16</v>
      </c>
      <c r="R6" s="47">
        <v>479</v>
      </c>
      <c r="S6" s="31">
        <f t="shared" ref="S6:S20" si="2">R6*Q6</f>
        <v>7664</v>
      </c>
    </row>
    <row r="7" spans="1:19" s="24" customFormat="1" ht="20.25" x14ac:dyDescent="0.25">
      <c r="A7" s="56">
        <v>2</v>
      </c>
      <c r="B7" s="25">
        <v>2296519</v>
      </c>
      <c r="C7" s="46" t="s">
        <v>19</v>
      </c>
      <c r="D7" s="53" t="s">
        <v>14</v>
      </c>
      <c r="E7" s="54">
        <v>9</v>
      </c>
      <c r="F7" s="47">
        <v>600</v>
      </c>
      <c r="G7" s="49">
        <f t="shared" ref="G7:G20" si="3">F7*E7</f>
        <v>5400</v>
      </c>
      <c r="H7" s="54">
        <v>9</v>
      </c>
      <c r="I7" s="49">
        <v>378.85</v>
      </c>
      <c r="J7" s="49">
        <f t="shared" si="0"/>
        <v>3409.65</v>
      </c>
      <c r="K7" s="54">
        <v>9</v>
      </c>
      <c r="L7" s="47">
        <v>600</v>
      </c>
      <c r="M7" s="49">
        <f t="shared" ref="M7:M20" si="4">L7*K7</f>
        <v>5400</v>
      </c>
      <c r="N7" s="54">
        <v>9</v>
      </c>
      <c r="O7" s="47">
        <v>602</v>
      </c>
      <c r="P7" s="49">
        <f t="shared" si="1"/>
        <v>5418</v>
      </c>
      <c r="Q7" s="54">
        <v>9</v>
      </c>
      <c r="R7" s="47">
        <f t="shared" ref="R7:R19" si="5">O7+2</f>
        <v>604</v>
      </c>
      <c r="S7" s="31">
        <f t="shared" si="2"/>
        <v>5436</v>
      </c>
    </row>
    <row r="8" spans="1:19" s="24" customFormat="1" ht="20.25" x14ac:dyDescent="0.25">
      <c r="A8" s="56">
        <v>3</v>
      </c>
      <c r="B8" s="25">
        <v>2309354</v>
      </c>
      <c r="C8" s="46" t="s">
        <v>20</v>
      </c>
      <c r="D8" s="53" t="s">
        <v>14</v>
      </c>
      <c r="E8" s="54">
        <v>22</v>
      </c>
      <c r="F8" s="47">
        <v>554</v>
      </c>
      <c r="G8" s="49">
        <f t="shared" si="3"/>
        <v>12188</v>
      </c>
      <c r="H8" s="54">
        <v>22</v>
      </c>
      <c r="I8" s="49">
        <v>919.29</v>
      </c>
      <c r="J8" s="49">
        <f t="shared" si="0"/>
        <v>20224.379999999997</v>
      </c>
      <c r="K8" s="54">
        <v>22</v>
      </c>
      <c r="L8" s="47">
        <v>554</v>
      </c>
      <c r="M8" s="49">
        <f t="shared" si="4"/>
        <v>12188</v>
      </c>
      <c r="N8" s="54">
        <v>22</v>
      </c>
      <c r="O8" s="47">
        <v>556</v>
      </c>
      <c r="P8" s="49">
        <f t="shared" si="1"/>
        <v>12232</v>
      </c>
      <c r="Q8" s="54">
        <v>22</v>
      </c>
      <c r="R8" s="47">
        <v>557</v>
      </c>
      <c r="S8" s="31">
        <f t="shared" si="2"/>
        <v>12254</v>
      </c>
    </row>
    <row r="9" spans="1:19" s="24" customFormat="1" ht="20.25" x14ac:dyDescent="0.25">
      <c r="A9" s="56">
        <v>4</v>
      </c>
      <c r="B9" s="25">
        <v>2402092</v>
      </c>
      <c r="C9" s="46" t="s">
        <v>21</v>
      </c>
      <c r="D9" s="53" t="s">
        <v>14</v>
      </c>
      <c r="E9" s="54">
        <v>69</v>
      </c>
      <c r="F9" s="47">
        <v>554</v>
      </c>
      <c r="G9" s="49">
        <f t="shared" si="3"/>
        <v>38226</v>
      </c>
      <c r="H9" s="54">
        <v>69</v>
      </c>
      <c r="I9" s="49">
        <v>554</v>
      </c>
      <c r="J9" s="49">
        <f t="shared" si="0"/>
        <v>38226</v>
      </c>
      <c r="K9" s="54">
        <v>69</v>
      </c>
      <c r="L9" s="47">
        <v>554</v>
      </c>
      <c r="M9" s="49">
        <f t="shared" si="4"/>
        <v>38226</v>
      </c>
      <c r="N9" s="54">
        <v>69</v>
      </c>
      <c r="O9" s="47">
        <v>556</v>
      </c>
      <c r="P9" s="49">
        <f t="shared" si="1"/>
        <v>38364</v>
      </c>
      <c r="Q9" s="54">
        <v>69</v>
      </c>
      <c r="R9" s="47">
        <v>557</v>
      </c>
      <c r="S9" s="31">
        <f t="shared" si="2"/>
        <v>38433</v>
      </c>
    </row>
    <row r="10" spans="1:19" s="24" customFormat="1" ht="20.25" x14ac:dyDescent="0.25">
      <c r="A10" s="56">
        <v>5</v>
      </c>
      <c r="B10" s="25">
        <v>2373295</v>
      </c>
      <c r="C10" s="46" t="s">
        <v>22</v>
      </c>
      <c r="D10" s="53" t="s">
        <v>14</v>
      </c>
      <c r="E10" s="54">
        <v>159</v>
      </c>
      <c r="F10" s="47">
        <v>400</v>
      </c>
      <c r="G10" s="49">
        <f t="shared" si="3"/>
        <v>63600</v>
      </c>
      <c r="H10" s="54">
        <v>159</v>
      </c>
      <c r="I10" s="49">
        <v>230.28</v>
      </c>
      <c r="J10" s="49">
        <f t="shared" si="0"/>
        <v>36614.519999999997</v>
      </c>
      <c r="K10" s="54">
        <v>159</v>
      </c>
      <c r="L10" s="47">
        <v>400</v>
      </c>
      <c r="M10" s="49">
        <f t="shared" si="4"/>
        <v>63600</v>
      </c>
      <c r="N10" s="54">
        <v>159</v>
      </c>
      <c r="O10" s="47">
        <v>402</v>
      </c>
      <c r="P10" s="49">
        <f t="shared" si="1"/>
        <v>63918</v>
      </c>
      <c r="Q10" s="54">
        <v>159</v>
      </c>
      <c r="R10" s="47">
        <v>402</v>
      </c>
      <c r="S10" s="31">
        <f t="shared" si="2"/>
        <v>63918</v>
      </c>
    </row>
    <row r="11" spans="1:19" s="24" customFormat="1" ht="20.25" x14ac:dyDescent="0.25">
      <c r="A11" s="56">
        <v>6</v>
      </c>
      <c r="B11" s="25">
        <v>2404815</v>
      </c>
      <c r="C11" s="46" t="s">
        <v>23</v>
      </c>
      <c r="D11" s="53" t="s">
        <v>14</v>
      </c>
      <c r="E11" s="54">
        <v>1</v>
      </c>
      <c r="F11" s="47">
        <v>11216</v>
      </c>
      <c r="G11" s="49">
        <f t="shared" si="3"/>
        <v>11216</v>
      </c>
      <c r="H11" s="54">
        <v>1</v>
      </c>
      <c r="I11" s="49">
        <v>4674.67</v>
      </c>
      <c r="J11" s="49">
        <f t="shared" si="0"/>
        <v>4674.67</v>
      </c>
      <c r="K11" s="54">
        <v>1</v>
      </c>
      <c r="L11" s="47">
        <v>11216</v>
      </c>
      <c r="M11" s="49">
        <f t="shared" si="4"/>
        <v>11216</v>
      </c>
      <c r="N11" s="54">
        <v>1</v>
      </c>
      <c r="O11" s="47">
        <v>11218</v>
      </c>
      <c r="P11" s="49">
        <f t="shared" si="1"/>
        <v>11218</v>
      </c>
      <c r="Q11" s="54">
        <v>1</v>
      </c>
      <c r="R11" s="47">
        <v>11219</v>
      </c>
      <c r="S11" s="31">
        <f t="shared" si="2"/>
        <v>11219</v>
      </c>
    </row>
    <row r="12" spans="1:19" s="24" customFormat="1" ht="20.25" x14ac:dyDescent="0.25">
      <c r="A12" s="56">
        <v>7</v>
      </c>
      <c r="B12" s="25">
        <v>2404992</v>
      </c>
      <c r="C12" s="46" t="s">
        <v>24</v>
      </c>
      <c r="D12" s="53" t="s">
        <v>14</v>
      </c>
      <c r="E12" s="54">
        <v>20</v>
      </c>
      <c r="F12" s="47">
        <v>2524</v>
      </c>
      <c r="G12" s="49">
        <f t="shared" si="3"/>
        <v>50480</v>
      </c>
      <c r="H12" s="54">
        <v>20</v>
      </c>
      <c r="I12" s="49">
        <v>2863.3</v>
      </c>
      <c r="J12" s="49">
        <f t="shared" si="0"/>
        <v>57266</v>
      </c>
      <c r="K12" s="54">
        <v>20</v>
      </c>
      <c r="L12" s="47">
        <v>2524</v>
      </c>
      <c r="M12" s="49">
        <f t="shared" si="4"/>
        <v>50480</v>
      </c>
      <c r="N12" s="54">
        <v>20</v>
      </c>
      <c r="O12" s="47">
        <v>2526</v>
      </c>
      <c r="P12" s="49">
        <f t="shared" si="1"/>
        <v>50520</v>
      </c>
      <c r="Q12" s="54">
        <v>20</v>
      </c>
      <c r="R12" s="47">
        <v>2527</v>
      </c>
      <c r="S12" s="31">
        <f t="shared" si="2"/>
        <v>50540</v>
      </c>
    </row>
    <row r="13" spans="1:19" s="24" customFormat="1" ht="37.5" x14ac:dyDescent="0.25">
      <c r="A13" s="56">
        <v>8</v>
      </c>
      <c r="B13" s="25">
        <v>2420835</v>
      </c>
      <c r="C13" s="46" t="s">
        <v>58</v>
      </c>
      <c r="D13" s="53" t="s">
        <v>14</v>
      </c>
      <c r="E13" s="54">
        <v>17</v>
      </c>
      <c r="F13" s="47">
        <v>662</v>
      </c>
      <c r="G13" s="49">
        <f t="shared" si="3"/>
        <v>11254</v>
      </c>
      <c r="H13" s="54">
        <v>17</v>
      </c>
      <c r="I13" s="49">
        <v>662</v>
      </c>
      <c r="J13" s="49">
        <f t="shared" si="0"/>
        <v>11254</v>
      </c>
      <c r="K13" s="54">
        <v>17</v>
      </c>
      <c r="L13" s="47">
        <v>662</v>
      </c>
      <c r="M13" s="49">
        <f t="shared" si="4"/>
        <v>11254</v>
      </c>
      <c r="N13" s="54">
        <v>17</v>
      </c>
      <c r="O13" s="47">
        <v>664</v>
      </c>
      <c r="P13" s="49">
        <f t="shared" si="1"/>
        <v>11288</v>
      </c>
      <c r="Q13" s="54">
        <v>17</v>
      </c>
      <c r="R13" s="47">
        <v>665</v>
      </c>
      <c r="S13" s="31">
        <f t="shared" si="2"/>
        <v>11305</v>
      </c>
    </row>
    <row r="14" spans="1:19" s="24" customFormat="1" ht="37.5" x14ac:dyDescent="0.25">
      <c r="A14" s="56">
        <v>9</v>
      </c>
      <c r="B14" s="25">
        <v>2449753</v>
      </c>
      <c r="C14" s="46" t="s">
        <v>59</v>
      </c>
      <c r="D14" s="53" t="s">
        <v>14</v>
      </c>
      <c r="E14" s="54">
        <v>13</v>
      </c>
      <c r="F14" s="47">
        <v>585</v>
      </c>
      <c r="G14" s="49">
        <f t="shared" si="3"/>
        <v>7605</v>
      </c>
      <c r="H14" s="54">
        <v>13</v>
      </c>
      <c r="I14" s="49">
        <v>585</v>
      </c>
      <c r="J14" s="49">
        <f t="shared" si="0"/>
        <v>7605</v>
      </c>
      <c r="K14" s="54">
        <v>13</v>
      </c>
      <c r="L14" s="47">
        <v>585</v>
      </c>
      <c r="M14" s="49">
        <f t="shared" si="4"/>
        <v>7605</v>
      </c>
      <c r="N14" s="54">
        <v>13</v>
      </c>
      <c r="O14" s="47">
        <v>587</v>
      </c>
      <c r="P14" s="49">
        <f t="shared" si="1"/>
        <v>7631</v>
      </c>
      <c r="Q14" s="54">
        <v>13</v>
      </c>
      <c r="R14" s="47">
        <v>587</v>
      </c>
      <c r="S14" s="31">
        <f t="shared" si="2"/>
        <v>7631</v>
      </c>
    </row>
    <row r="15" spans="1:19" s="24" customFormat="1" ht="20.25" x14ac:dyDescent="0.25">
      <c r="A15" s="56">
        <v>10</v>
      </c>
      <c r="B15" s="25">
        <v>2425755</v>
      </c>
      <c r="C15" s="46" t="s">
        <v>27</v>
      </c>
      <c r="D15" s="53" t="s">
        <v>14</v>
      </c>
      <c r="E15" s="54">
        <v>1</v>
      </c>
      <c r="F15" s="47">
        <v>6093</v>
      </c>
      <c r="G15" s="49">
        <f t="shared" si="3"/>
        <v>6093</v>
      </c>
      <c r="H15" s="54">
        <v>1</v>
      </c>
      <c r="I15" s="49">
        <v>6093</v>
      </c>
      <c r="J15" s="49">
        <f t="shared" si="0"/>
        <v>6093</v>
      </c>
      <c r="K15" s="54">
        <v>1</v>
      </c>
      <c r="L15" s="47">
        <v>6093</v>
      </c>
      <c r="M15" s="49">
        <f t="shared" si="4"/>
        <v>6093</v>
      </c>
      <c r="N15" s="54">
        <v>1</v>
      </c>
      <c r="O15" s="47">
        <v>6095</v>
      </c>
      <c r="P15" s="49">
        <f t="shared" si="1"/>
        <v>6095</v>
      </c>
      <c r="Q15" s="54">
        <v>1</v>
      </c>
      <c r="R15" s="47">
        <f t="shared" si="5"/>
        <v>6097</v>
      </c>
      <c r="S15" s="31">
        <f t="shared" si="2"/>
        <v>6097</v>
      </c>
    </row>
    <row r="16" spans="1:19" s="24" customFormat="1" ht="20.25" x14ac:dyDescent="0.25">
      <c r="A16" s="56">
        <v>11</v>
      </c>
      <c r="B16" s="25">
        <v>2427708</v>
      </c>
      <c r="C16" s="46" t="s">
        <v>28</v>
      </c>
      <c r="D16" s="53" t="s">
        <v>14</v>
      </c>
      <c r="E16" s="54">
        <v>1</v>
      </c>
      <c r="F16" s="47">
        <v>3047</v>
      </c>
      <c r="G16" s="49">
        <f t="shared" si="3"/>
        <v>3047</v>
      </c>
      <c r="H16" s="54">
        <v>1</v>
      </c>
      <c r="I16" s="49">
        <v>2101.69</v>
      </c>
      <c r="J16" s="49">
        <f t="shared" si="0"/>
        <v>2101.69</v>
      </c>
      <c r="K16" s="54">
        <v>1</v>
      </c>
      <c r="L16" s="47">
        <v>3047</v>
      </c>
      <c r="M16" s="49">
        <f t="shared" si="4"/>
        <v>3047</v>
      </c>
      <c r="N16" s="54">
        <v>1</v>
      </c>
      <c r="O16" s="47">
        <v>3049</v>
      </c>
      <c r="P16" s="49">
        <f t="shared" si="1"/>
        <v>3049</v>
      </c>
      <c r="Q16" s="54">
        <v>1</v>
      </c>
      <c r="R16" s="47">
        <f t="shared" si="5"/>
        <v>3051</v>
      </c>
      <c r="S16" s="31">
        <f t="shared" si="2"/>
        <v>3051</v>
      </c>
    </row>
    <row r="17" spans="1:19" s="24" customFormat="1" ht="20.25" x14ac:dyDescent="0.25">
      <c r="A17" s="56">
        <v>12</v>
      </c>
      <c r="B17" s="25">
        <v>2395679</v>
      </c>
      <c r="C17" s="46" t="s">
        <v>47</v>
      </c>
      <c r="D17" s="53" t="s">
        <v>14</v>
      </c>
      <c r="E17" s="54">
        <v>6</v>
      </c>
      <c r="F17" s="47">
        <v>1947</v>
      </c>
      <c r="G17" s="49">
        <f t="shared" si="3"/>
        <v>11682</v>
      </c>
      <c r="H17" s="54">
        <v>6</v>
      </c>
      <c r="I17" s="49">
        <v>2345.1</v>
      </c>
      <c r="J17" s="49">
        <f t="shared" si="0"/>
        <v>14070.599999999999</v>
      </c>
      <c r="K17" s="54">
        <v>6</v>
      </c>
      <c r="L17" s="47">
        <v>1947</v>
      </c>
      <c r="M17" s="49">
        <f t="shared" si="4"/>
        <v>11682</v>
      </c>
      <c r="N17" s="54">
        <v>6</v>
      </c>
      <c r="O17" s="47">
        <v>1949</v>
      </c>
      <c r="P17" s="49">
        <f t="shared" si="1"/>
        <v>11694</v>
      </c>
      <c r="Q17" s="54">
        <v>6</v>
      </c>
      <c r="R17" s="47">
        <v>1950</v>
      </c>
      <c r="S17" s="31">
        <f t="shared" si="2"/>
        <v>11700</v>
      </c>
    </row>
    <row r="18" spans="1:19" s="24" customFormat="1" ht="20.25" x14ac:dyDescent="0.25">
      <c r="A18" s="56">
        <v>13</v>
      </c>
      <c r="B18" s="25">
        <v>2405722</v>
      </c>
      <c r="C18" s="46" t="s">
        <v>48</v>
      </c>
      <c r="D18" s="53" t="s">
        <v>14</v>
      </c>
      <c r="E18" s="54">
        <v>3</v>
      </c>
      <c r="F18" s="47">
        <v>29147.200000000001</v>
      </c>
      <c r="G18" s="49">
        <f t="shared" si="3"/>
        <v>87441.600000000006</v>
      </c>
      <c r="H18" s="54">
        <v>3</v>
      </c>
      <c r="I18" s="49">
        <v>25247.58</v>
      </c>
      <c r="J18" s="49">
        <f t="shared" si="0"/>
        <v>75742.740000000005</v>
      </c>
      <c r="K18" s="54">
        <v>3</v>
      </c>
      <c r="L18" s="47">
        <v>29147.200000000001</v>
      </c>
      <c r="M18" s="49">
        <f t="shared" si="4"/>
        <v>87441.600000000006</v>
      </c>
      <c r="N18" s="54">
        <v>3</v>
      </c>
      <c r="O18" s="47">
        <v>29149.200000000001</v>
      </c>
      <c r="P18" s="49">
        <f t="shared" si="1"/>
        <v>87447.6</v>
      </c>
      <c r="Q18" s="54">
        <v>3</v>
      </c>
      <c r="R18" s="47">
        <f t="shared" si="5"/>
        <v>29151.200000000001</v>
      </c>
      <c r="S18" s="31">
        <f t="shared" si="2"/>
        <v>87453.6</v>
      </c>
    </row>
    <row r="19" spans="1:19" s="24" customFormat="1" ht="20.25" x14ac:dyDescent="0.25">
      <c r="A19" s="56">
        <v>14</v>
      </c>
      <c r="B19" s="25">
        <v>2410842</v>
      </c>
      <c r="C19" s="46" t="s">
        <v>49</v>
      </c>
      <c r="D19" s="53" t="s">
        <v>14</v>
      </c>
      <c r="E19" s="54">
        <v>4</v>
      </c>
      <c r="F19" s="47">
        <v>4700</v>
      </c>
      <c r="G19" s="49">
        <f t="shared" si="3"/>
        <v>18800</v>
      </c>
      <c r="H19" s="54">
        <v>4</v>
      </c>
      <c r="I19" s="49">
        <v>4700</v>
      </c>
      <c r="J19" s="49">
        <f t="shared" si="0"/>
        <v>18800</v>
      </c>
      <c r="K19" s="54">
        <v>4</v>
      </c>
      <c r="L19" s="47">
        <v>4700</v>
      </c>
      <c r="M19" s="49">
        <f t="shared" si="4"/>
        <v>18800</v>
      </c>
      <c r="N19" s="54">
        <v>4</v>
      </c>
      <c r="O19" s="47">
        <v>4702</v>
      </c>
      <c r="P19" s="49">
        <f t="shared" si="1"/>
        <v>18808</v>
      </c>
      <c r="Q19" s="54">
        <v>4</v>
      </c>
      <c r="R19" s="47">
        <f t="shared" si="5"/>
        <v>4704</v>
      </c>
      <c r="S19" s="31">
        <f t="shared" si="2"/>
        <v>18816</v>
      </c>
    </row>
    <row r="20" spans="1:19" s="24" customFormat="1" ht="20.25" x14ac:dyDescent="0.25">
      <c r="A20" s="56">
        <v>15</v>
      </c>
      <c r="B20" s="25">
        <v>2449651</v>
      </c>
      <c r="C20" s="46" t="s">
        <v>52</v>
      </c>
      <c r="D20" s="53" t="s">
        <v>14</v>
      </c>
      <c r="E20" s="54">
        <v>1</v>
      </c>
      <c r="F20" s="47">
        <v>74250</v>
      </c>
      <c r="G20" s="49">
        <f t="shared" si="3"/>
        <v>74250</v>
      </c>
      <c r="H20" s="54">
        <v>1</v>
      </c>
      <c r="I20" s="49">
        <v>74250</v>
      </c>
      <c r="J20" s="49">
        <f t="shared" si="0"/>
        <v>74250</v>
      </c>
      <c r="K20" s="54">
        <v>1</v>
      </c>
      <c r="L20" s="47">
        <v>74250</v>
      </c>
      <c r="M20" s="49">
        <f t="shared" si="4"/>
        <v>74250</v>
      </c>
      <c r="N20" s="54">
        <v>1</v>
      </c>
      <c r="O20" s="47">
        <v>74252</v>
      </c>
      <c r="P20" s="49">
        <f t="shared" si="1"/>
        <v>74252</v>
      </c>
      <c r="Q20" s="54">
        <v>1</v>
      </c>
      <c r="R20" s="47">
        <v>74253</v>
      </c>
      <c r="S20" s="31">
        <f t="shared" si="2"/>
        <v>74253</v>
      </c>
    </row>
    <row r="21" spans="1:19" s="27" customFormat="1" ht="20.25" x14ac:dyDescent="0.25">
      <c r="A21" s="83" t="s">
        <v>10</v>
      </c>
      <c r="B21" s="84"/>
      <c r="C21" s="84"/>
      <c r="D21" s="26"/>
      <c r="E21" s="26"/>
      <c r="F21" s="49"/>
      <c r="G21" s="49">
        <f>SUM(G6:G20)</f>
        <v>408914.6</v>
      </c>
      <c r="H21" s="26"/>
      <c r="I21" s="49"/>
      <c r="J21" s="49">
        <f>SUM(J6:J20)</f>
        <v>376259.77</v>
      </c>
      <c r="K21" s="26"/>
      <c r="L21" s="49"/>
      <c r="M21" s="49">
        <f>SUM(M6:M20)</f>
        <v>408914.6</v>
      </c>
      <c r="N21" s="26"/>
      <c r="O21" s="49"/>
      <c r="P21" s="49">
        <f>SUM(P6:P20)</f>
        <v>409582.6</v>
      </c>
      <c r="Q21" s="26"/>
      <c r="R21" s="49"/>
      <c r="S21" s="31">
        <f>SUM(S6:S20)</f>
        <v>409770.6</v>
      </c>
    </row>
    <row r="22" spans="1:19" s="27" customFormat="1" ht="20.25" x14ac:dyDescent="0.25">
      <c r="A22" s="83" t="s">
        <v>56</v>
      </c>
      <c r="B22" s="84"/>
      <c r="C22" s="84"/>
      <c r="D22" s="26"/>
      <c r="E22" s="28"/>
      <c r="F22" s="30"/>
      <c r="G22" s="29">
        <f>G23-G21</f>
        <v>89961.212</v>
      </c>
      <c r="H22" s="28"/>
      <c r="I22" s="29"/>
      <c r="J22" s="29">
        <f>J23-J21</f>
        <v>82777.149399999995</v>
      </c>
      <c r="K22" s="28"/>
      <c r="L22" s="30"/>
      <c r="M22" s="29">
        <f>M23-M21</f>
        <v>89961.212</v>
      </c>
      <c r="N22" s="28"/>
      <c r="O22" s="30"/>
      <c r="P22" s="29">
        <f>P23-P21</f>
        <v>90108.171999999962</v>
      </c>
      <c r="Q22" s="28"/>
      <c r="R22" s="30"/>
      <c r="S22" s="32">
        <f>S23-S21</f>
        <v>90149.532000000007</v>
      </c>
    </row>
    <row r="23" spans="1:19" s="27" customFormat="1" ht="21" thickBot="1" x14ac:dyDescent="0.3">
      <c r="A23" s="93" t="s">
        <v>3</v>
      </c>
      <c r="B23" s="94"/>
      <c r="C23" s="94"/>
      <c r="D23" s="35"/>
      <c r="E23" s="33"/>
      <c r="F23" s="36"/>
      <c r="G23" s="36">
        <f>G21*1.22</f>
        <v>498875.81199999998</v>
      </c>
      <c r="H23" s="33"/>
      <c r="I23" s="34"/>
      <c r="J23" s="34">
        <f>J21*1.22</f>
        <v>459036.91940000001</v>
      </c>
      <c r="K23" s="35"/>
      <c r="L23" s="36"/>
      <c r="M23" s="36">
        <f>M21*1.22</f>
        <v>498875.81199999998</v>
      </c>
      <c r="N23" s="35"/>
      <c r="O23" s="36"/>
      <c r="P23" s="36">
        <f>P21*1.22</f>
        <v>499690.77199999994</v>
      </c>
      <c r="Q23" s="35"/>
      <c r="R23" s="36"/>
      <c r="S23" s="37">
        <f>S21*1.22</f>
        <v>499920.13199999998</v>
      </c>
    </row>
    <row r="24" spans="1:19" s="6" customFormat="1" x14ac:dyDescent="0.25">
      <c r="A24" s="7"/>
      <c r="B24" s="7"/>
      <c r="C24" s="7"/>
      <c r="D24" s="10"/>
      <c r="E24" s="8"/>
      <c r="F24" s="9"/>
      <c r="G24" s="9"/>
      <c r="H24" s="8"/>
      <c r="I24" s="9"/>
      <c r="J24" s="9"/>
      <c r="K24" s="10"/>
      <c r="L24" s="11"/>
      <c r="M24" s="11"/>
      <c r="N24" s="10"/>
      <c r="O24" s="11"/>
      <c r="P24" s="11"/>
      <c r="Q24" s="10"/>
      <c r="R24" s="11"/>
      <c r="S24" s="11"/>
    </row>
    <row r="25" spans="1:19" s="6" customFormat="1" ht="20.25" x14ac:dyDescent="0.3">
      <c r="A25" s="7"/>
      <c r="B25" s="88" t="s">
        <v>7</v>
      </c>
      <c r="C25" s="89"/>
      <c r="D25" s="89"/>
      <c r="E25" s="89"/>
      <c r="F25" s="89"/>
      <c r="G25" s="89"/>
      <c r="H25" s="89"/>
      <c r="I25" s="89"/>
      <c r="J25" s="89"/>
      <c r="K25" s="89"/>
      <c r="L25" s="12"/>
      <c r="M25" s="12"/>
      <c r="N25" s="10"/>
      <c r="O25" s="11"/>
      <c r="P25" s="11"/>
      <c r="Q25" s="10"/>
      <c r="R25" s="11"/>
      <c r="S25" s="11"/>
    </row>
    <row r="26" spans="1:19" s="45" customFormat="1" ht="20.25" x14ac:dyDescent="0.3">
      <c r="A26" s="41"/>
      <c r="B26" s="90" t="s">
        <v>57</v>
      </c>
      <c r="C26" s="91"/>
      <c r="D26" s="91"/>
      <c r="E26" s="91"/>
      <c r="F26" s="91"/>
      <c r="G26" s="91"/>
      <c r="H26" s="91"/>
      <c r="I26" s="91"/>
      <c r="J26" s="91"/>
      <c r="K26" s="91"/>
      <c r="L26" s="42"/>
      <c r="M26" s="42"/>
      <c r="N26" s="43"/>
      <c r="O26" s="44"/>
      <c r="P26" s="44"/>
      <c r="Q26" s="43"/>
      <c r="R26" s="44"/>
      <c r="S26" s="44"/>
    </row>
    <row r="27" spans="1:19" s="6" customFormat="1" ht="24.75" customHeight="1" x14ac:dyDescent="0.3">
      <c r="A27" s="7"/>
      <c r="B27" s="92" t="s">
        <v>11</v>
      </c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12"/>
      <c r="N27" s="10"/>
      <c r="O27" s="11"/>
      <c r="P27" s="11"/>
      <c r="Q27" s="10"/>
      <c r="R27" s="11"/>
      <c r="S27" s="11"/>
    </row>
    <row r="28" spans="1:19" s="6" customFormat="1" x14ac:dyDescent="0.25">
      <c r="A28" s="7"/>
      <c r="B28" s="92" t="s">
        <v>12</v>
      </c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10"/>
      <c r="O28" s="11"/>
      <c r="P28" s="11"/>
      <c r="Q28" s="10"/>
      <c r="R28" s="11"/>
      <c r="S28" s="11"/>
    </row>
    <row r="29" spans="1:19" s="6" customFormat="1" x14ac:dyDescent="0.25">
      <c r="A29" s="7"/>
      <c r="B29" s="7"/>
      <c r="C29" s="7"/>
      <c r="D29" s="10"/>
      <c r="E29" s="8"/>
      <c r="F29" s="9"/>
      <c r="G29" s="9"/>
      <c r="H29" s="8"/>
      <c r="I29" s="9"/>
      <c r="J29" s="9"/>
      <c r="K29" s="10"/>
      <c r="L29" s="11"/>
      <c r="M29" s="11"/>
      <c r="N29" s="10"/>
      <c r="O29" s="11"/>
      <c r="P29" s="11"/>
      <c r="Q29" s="10"/>
      <c r="R29" s="11"/>
      <c r="S29" s="11"/>
    </row>
    <row r="30" spans="1:19" s="6" customFormat="1" x14ac:dyDescent="0.25">
      <c r="A30" s="7"/>
      <c r="B30" s="7"/>
      <c r="C30" s="7"/>
      <c r="D30" s="10"/>
      <c r="E30" s="8"/>
      <c r="F30" s="9"/>
      <c r="G30" s="9"/>
      <c r="H30" s="8"/>
      <c r="I30" s="9"/>
      <c r="J30" s="9"/>
      <c r="K30" s="10"/>
      <c r="L30" s="11"/>
      <c r="M30" s="11"/>
      <c r="N30" s="10"/>
      <c r="O30" s="11"/>
      <c r="P30" s="11"/>
      <c r="Q30" s="10"/>
      <c r="R30" s="11"/>
      <c r="S30" s="11"/>
    </row>
    <row r="31" spans="1:19" s="18" customFormat="1" ht="20.25" x14ac:dyDescent="0.3">
      <c r="A31" s="13"/>
      <c r="B31" s="13" t="s">
        <v>17</v>
      </c>
      <c r="C31" s="13"/>
      <c r="D31" s="14"/>
      <c r="E31" s="14"/>
      <c r="F31" s="14"/>
      <c r="G31" s="14"/>
      <c r="H31" s="14"/>
      <c r="I31" s="15"/>
      <c r="J31" s="16"/>
      <c r="K31" s="16"/>
      <c r="L31" s="12" t="s">
        <v>16</v>
      </c>
      <c r="M31" s="12"/>
      <c r="N31" s="17"/>
      <c r="O31" s="12"/>
      <c r="P31" s="12"/>
      <c r="Q31" s="17"/>
      <c r="R31" s="12"/>
      <c r="S31" s="12"/>
    </row>
    <row r="32" spans="1:19" s="18" customFormat="1" ht="20.25" x14ac:dyDescent="0.3">
      <c r="A32" s="13"/>
      <c r="B32" s="13"/>
      <c r="C32" s="13"/>
      <c r="D32" s="14"/>
      <c r="E32" s="14"/>
      <c r="F32" s="14"/>
      <c r="G32" s="14"/>
      <c r="H32" s="14"/>
      <c r="I32" s="13"/>
      <c r="J32" s="14"/>
      <c r="K32" s="14"/>
      <c r="L32" s="12"/>
      <c r="M32" s="12"/>
      <c r="N32" s="17"/>
      <c r="O32" s="12"/>
      <c r="P32" s="12"/>
      <c r="Q32" s="17"/>
      <c r="R32" s="12"/>
      <c r="S32" s="12"/>
    </row>
    <row r="33" spans="1:19" s="18" customFormat="1" ht="38.25" customHeight="1" x14ac:dyDescent="0.3">
      <c r="A33" s="13"/>
      <c r="B33" s="13"/>
      <c r="C33" s="13"/>
      <c r="D33" s="14"/>
      <c r="E33" s="14"/>
      <c r="F33" s="14"/>
      <c r="G33" s="14"/>
      <c r="H33" s="14"/>
      <c r="I33" s="13"/>
      <c r="J33" s="14"/>
      <c r="K33" s="14"/>
      <c r="L33" s="12"/>
      <c r="M33" s="12"/>
      <c r="N33" s="17"/>
      <c r="O33" s="12"/>
      <c r="P33" s="12"/>
      <c r="Q33" s="17"/>
      <c r="R33" s="12"/>
      <c r="S33" s="12"/>
    </row>
    <row r="34" spans="1:19" s="18" customFormat="1" ht="20.25" x14ac:dyDescent="0.3">
      <c r="A34" s="13"/>
      <c r="B34" s="13"/>
      <c r="C34" s="13"/>
      <c r="D34" s="14"/>
      <c r="E34" s="14"/>
      <c r="F34" s="14"/>
      <c r="G34" s="14"/>
      <c r="H34" s="14"/>
      <c r="I34" s="13"/>
      <c r="J34" s="14"/>
      <c r="K34" s="14"/>
      <c r="L34" s="12"/>
      <c r="M34" s="12"/>
      <c r="N34" s="17"/>
      <c r="O34" s="12"/>
      <c r="P34" s="12"/>
      <c r="Q34" s="17"/>
      <c r="R34" s="12"/>
      <c r="S34" s="12"/>
    </row>
    <row r="35" spans="1:19" s="18" customFormat="1" ht="20.25" x14ac:dyDescent="0.3">
      <c r="A35" s="13"/>
      <c r="B35" s="13" t="s">
        <v>30</v>
      </c>
      <c r="C35" s="13"/>
      <c r="D35" s="14"/>
      <c r="E35" s="14"/>
      <c r="F35" s="14"/>
      <c r="G35" s="14"/>
      <c r="H35" s="14"/>
      <c r="I35" s="16"/>
      <c r="J35" s="16"/>
      <c r="K35" s="16"/>
      <c r="L35" s="12" t="s">
        <v>29</v>
      </c>
      <c r="M35" s="12"/>
      <c r="N35" s="17"/>
      <c r="O35" s="12"/>
      <c r="P35" s="12"/>
      <c r="Q35" s="17"/>
      <c r="R35" s="12"/>
      <c r="S35" s="12"/>
    </row>
    <row r="36" spans="1:19" s="18" customFormat="1" ht="20.25" x14ac:dyDescent="0.3">
      <c r="A36" s="13"/>
      <c r="B36" s="13"/>
      <c r="C36" s="13"/>
      <c r="D36" s="14"/>
      <c r="E36" s="14"/>
      <c r="F36" s="14"/>
      <c r="G36" s="14"/>
      <c r="H36" s="14"/>
      <c r="I36" s="14"/>
      <c r="J36" s="14"/>
      <c r="K36" s="14"/>
      <c r="L36" s="12"/>
      <c r="M36" s="12"/>
      <c r="N36" s="17"/>
      <c r="O36" s="12"/>
      <c r="P36" s="12"/>
      <c r="Q36" s="17"/>
      <c r="R36" s="12"/>
      <c r="S36" s="12"/>
    </row>
    <row r="37" spans="1:19" s="18" customFormat="1" ht="49.5" customHeight="1" x14ac:dyDescent="0.3">
      <c r="A37" s="13"/>
      <c r="B37" s="13"/>
      <c r="C37" s="13"/>
      <c r="D37" s="14"/>
      <c r="E37" s="14"/>
      <c r="F37" s="14"/>
      <c r="G37" s="14"/>
      <c r="H37" s="14"/>
      <c r="I37" s="14"/>
      <c r="J37" s="14"/>
      <c r="K37" s="14"/>
      <c r="L37" s="12"/>
      <c r="M37" s="12"/>
      <c r="N37" s="17"/>
      <c r="O37" s="12"/>
      <c r="P37" s="12"/>
      <c r="Q37" s="17"/>
      <c r="R37" s="12"/>
      <c r="S37" s="12"/>
    </row>
    <row r="38" spans="1:19" s="18" customFormat="1" ht="20.25" x14ac:dyDescent="0.3">
      <c r="A38" s="13"/>
      <c r="B38" s="13" t="s">
        <v>4</v>
      </c>
      <c r="C38" s="13"/>
      <c r="D38" s="14"/>
      <c r="E38" s="14"/>
      <c r="F38" s="14"/>
      <c r="G38" s="14"/>
      <c r="H38" s="14"/>
      <c r="I38" s="14"/>
      <c r="J38" s="14"/>
      <c r="K38" s="14"/>
      <c r="L38" s="12"/>
      <c r="M38" s="12"/>
      <c r="N38" s="17"/>
      <c r="O38" s="12"/>
      <c r="P38" s="12"/>
      <c r="Q38" s="17"/>
      <c r="R38" s="12"/>
      <c r="S38" s="12"/>
    </row>
    <row r="39" spans="1:19" s="18" customFormat="1" ht="20.25" x14ac:dyDescent="0.3">
      <c r="A39" s="13"/>
      <c r="B39" s="13" t="s">
        <v>53</v>
      </c>
      <c r="C39" s="13"/>
      <c r="D39" s="14"/>
      <c r="E39" s="14"/>
      <c r="F39" s="14"/>
      <c r="G39" s="14"/>
      <c r="H39" s="14"/>
      <c r="I39" s="16"/>
      <c r="J39" s="16"/>
      <c r="K39" s="16"/>
      <c r="L39" s="12" t="s">
        <v>31</v>
      </c>
      <c r="M39" s="12"/>
      <c r="N39" s="17"/>
      <c r="O39" s="12"/>
      <c r="P39" s="12"/>
      <c r="Q39" s="17"/>
      <c r="R39" s="12"/>
      <c r="S39" s="12"/>
    </row>
    <row r="40" spans="1:19" s="18" customFormat="1" ht="20.25" x14ac:dyDescent="0.3">
      <c r="C40" s="19"/>
      <c r="D40" s="20"/>
      <c r="E40" s="20"/>
      <c r="F40" s="20"/>
      <c r="G40" s="21"/>
      <c r="H40" s="20"/>
      <c r="I40" s="20"/>
      <c r="J40" s="21"/>
      <c r="K40" s="86">
        <v>46125</v>
      </c>
      <c r="L40" s="87"/>
      <c r="M40" s="12"/>
      <c r="N40" s="17"/>
      <c r="O40" s="12"/>
      <c r="P40" s="12"/>
      <c r="Q40" s="17"/>
      <c r="R40" s="12"/>
      <c r="S40" s="12"/>
    </row>
  </sheetData>
  <autoFilter ref="A5:S23"/>
  <mergeCells count="18">
    <mergeCell ref="K40:L40"/>
    <mergeCell ref="A22:C22"/>
    <mergeCell ref="B25:K25"/>
    <mergeCell ref="B26:K26"/>
    <mergeCell ref="B27:L27"/>
    <mergeCell ref="B28:M28"/>
    <mergeCell ref="A23:C23"/>
    <mergeCell ref="P1:S1"/>
    <mergeCell ref="Q4:S4"/>
    <mergeCell ref="A2:S2"/>
    <mergeCell ref="A4:A5"/>
    <mergeCell ref="A21:C21"/>
    <mergeCell ref="B4:B5"/>
    <mergeCell ref="H4:J4"/>
    <mergeCell ref="K4:M4"/>
    <mergeCell ref="N4:P4"/>
    <mergeCell ref="E4:G4"/>
    <mergeCell ref="C4:C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zoomScale="130" zoomScaleNormal="130" workbookViewId="0">
      <selection activeCell="H17" sqref="H17"/>
    </sheetView>
  </sheetViews>
  <sheetFormatPr defaultRowHeight="15" x14ac:dyDescent="0.25"/>
  <cols>
    <col min="1" max="1" width="9.140625" style="63"/>
    <col min="2" max="2" width="44.5703125" style="63" customWidth="1"/>
    <col min="3" max="4" width="9.140625" style="63"/>
    <col min="5" max="5" width="15.140625" style="63" customWidth="1"/>
    <col min="6" max="6" width="22.7109375" style="63" customWidth="1"/>
    <col min="7" max="7" width="57.42578125" style="61" customWidth="1"/>
    <col min="8" max="8" width="9.140625" style="62"/>
    <col min="9" max="16384" width="9.140625" style="63"/>
  </cols>
  <sheetData>
    <row r="1" spans="1:8" ht="31.5" customHeight="1" x14ac:dyDescent="0.25">
      <c r="A1" s="95" t="s">
        <v>33</v>
      </c>
      <c r="B1" s="95" t="s">
        <v>34</v>
      </c>
      <c r="C1" s="98" t="s">
        <v>5</v>
      </c>
      <c r="D1" s="95" t="s">
        <v>1</v>
      </c>
      <c r="E1" s="100" t="s">
        <v>32</v>
      </c>
      <c r="F1" s="100"/>
    </row>
    <row r="2" spans="1:8" ht="51" x14ac:dyDescent="0.25">
      <c r="A2" s="96"/>
      <c r="B2" s="97"/>
      <c r="C2" s="99"/>
      <c r="D2" s="96"/>
      <c r="E2" s="57" t="s">
        <v>35</v>
      </c>
      <c r="F2" s="48" t="s">
        <v>36</v>
      </c>
    </row>
    <row r="3" spans="1:8" x14ac:dyDescent="0.25">
      <c r="A3" s="58">
        <v>1</v>
      </c>
      <c r="B3" s="59" t="s">
        <v>18</v>
      </c>
      <c r="C3" s="64">
        <v>16</v>
      </c>
      <c r="D3" s="60" t="s">
        <v>14</v>
      </c>
      <c r="E3" s="58" t="s">
        <v>41</v>
      </c>
      <c r="F3" s="65" t="s">
        <v>39</v>
      </c>
      <c r="G3" s="104" t="s">
        <v>63</v>
      </c>
      <c r="H3" s="101">
        <v>47</v>
      </c>
    </row>
    <row r="4" spans="1:8" x14ac:dyDescent="0.25">
      <c r="A4" s="58">
        <v>2</v>
      </c>
      <c r="B4" s="59" t="s">
        <v>19</v>
      </c>
      <c r="C4" s="64">
        <v>9</v>
      </c>
      <c r="D4" s="60" t="s">
        <v>14</v>
      </c>
      <c r="E4" s="58" t="s">
        <v>41</v>
      </c>
      <c r="F4" s="65" t="s">
        <v>39</v>
      </c>
      <c r="G4" s="106"/>
      <c r="H4" s="101"/>
    </row>
    <row r="5" spans="1:8" x14ac:dyDescent="0.25">
      <c r="A5" s="58">
        <v>3</v>
      </c>
      <c r="B5" s="59" t="s">
        <v>20</v>
      </c>
      <c r="C5" s="64">
        <v>22</v>
      </c>
      <c r="D5" s="60" t="s">
        <v>14</v>
      </c>
      <c r="E5" s="58" t="s">
        <v>41</v>
      </c>
      <c r="F5" s="65" t="s">
        <v>39</v>
      </c>
      <c r="G5" s="107"/>
      <c r="H5" s="101"/>
    </row>
    <row r="6" spans="1:8" x14ac:dyDescent="0.25">
      <c r="A6" s="58">
        <v>4</v>
      </c>
      <c r="B6" s="59" t="s">
        <v>21</v>
      </c>
      <c r="C6" s="64">
        <v>69</v>
      </c>
      <c r="D6" s="60" t="s">
        <v>14</v>
      </c>
      <c r="E6" s="58" t="s">
        <v>42</v>
      </c>
      <c r="F6" s="65" t="s">
        <v>37</v>
      </c>
      <c r="G6" s="66" t="s">
        <v>64</v>
      </c>
      <c r="H6" s="76">
        <v>69</v>
      </c>
    </row>
    <row r="7" spans="1:8" x14ac:dyDescent="0.25">
      <c r="A7" s="58">
        <v>5</v>
      </c>
      <c r="B7" s="59" t="s">
        <v>22</v>
      </c>
      <c r="C7" s="64">
        <v>159</v>
      </c>
      <c r="D7" s="60" t="s">
        <v>14</v>
      </c>
      <c r="E7" s="58" t="s">
        <v>43</v>
      </c>
      <c r="F7" s="65" t="s">
        <v>37</v>
      </c>
      <c r="G7" s="66" t="s">
        <v>65</v>
      </c>
      <c r="H7" s="76">
        <v>159</v>
      </c>
    </row>
    <row r="8" spans="1:8" ht="30" x14ac:dyDescent="0.25">
      <c r="A8" s="58">
        <v>6</v>
      </c>
      <c r="B8" s="59" t="s">
        <v>23</v>
      </c>
      <c r="C8" s="64">
        <v>1</v>
      </c>
      <c r="D8" s="60" t="s">
        <v>14</v>
      </c>
      <c r="E8" s="58" t="s">
        <v>40</v>
      </c>
      <c r="F8" s="65" t="s">
        <v>37</v>
      </c>
      <c r="G8" s="66" t="s">
        <v>66</v>
      </c>
      <c r="H8" s="76">
        <v>1</v>
      </c>
    </row>
    <row r="9" spans="1:8" ht="30" x14ac:dyDescent="0.25">
      <c r="A9" s="58">
        <v>7</v>
      </c>
      <c r="B9" s="59" t="s">
        <v>24</v>
      </c>
      <c r="C9" s="64">
        <v>20</v>
      </c>
      <c r="D9" s="60" t="s">
        <v>14</v>
      </c>
      <c r="E9" s="58" t="s">
        <v>44</v>
      </c>
      <c r="F9" s="65" t="s">
        <v>37</v>
      </c>
      <c r="G9" s="66" t="s">
        <v>67</v>
      </c>
      <c r="H9" s="76">
        <v>20</v>
      </c>
    </row>
    <row r="10" spans="1:8" x14ac:dyDescent="0.25">
      <c r="A10" s="58">
        <v>8</v>
      </c>
      <c r="B10" s="59" t="s">
        <v>25</v>
      </c>
      <c r="C10" s="64">
        <v>17</v>
      </c>
      <c r="D10" s="60" t="s">
        <v>14</v>
      </c>
      <c r="E10" s="58" t="s">
        <v>45</v>
      </c>
      <c r="F10" s="65" t="s">
        <v>37</v>
      </c>
      <c r="G10" s="104" t="s">
        <v>68</v>
      </c>
      <c r="H10" s="102">
        <v>30</v>
      </c>
    </row>
    <row r="11" spans="1:8" x14ac:dyDescent="0.25">
      <c r="A11" s="58">
        <v>9</v>
      </c>
      <c r="B11" s="59" t="s">
        <v>26</v>
      </c>
      <c r="C11" s="64">
        <v>13</v>
      </c>
      <c r="D11" s="60" t="s">
        <v>14</v>
      </c>
      <c r="E11" s="58" t="s">
        <v>45</v>
      </c>
      <c r="F11" s="65" t="s">
        <v>37</v>
      </c>
      <c r="G11" s="105"/>
      <c r="H11" s="103"/>
    </row>
    <row r="12" spans="1:8" x14ac:dyDescent="0.25">
      <c r="A12" s="58">
        <v>10</v>
      </c>
      <c r="B12" s="59" t="s">
        <v>27</v>
      </c>
      <c r="C12" s="64">
        <v>1</v>
      </c>
      <c r="D12" s="60" t="s">
        <v>14</v>
      </c>
      <c r="E12" s="58" t="s">
        <v>46</v>
      </c>
      <c r="F12" s="65" t="s">
        <v>37</v>
      </c>
      <c r="G12" s="66" t="s">
        <v>69</v>
      </c>
      <c r="H12" s="76">
        <v>1</v>
      </c>
    </row>
    <row r="13" spans="1:8" x14ac:dyDescent="0.25">
      <c r="A13" s="58">
        <v>11</v>
      </c>
      <c r="B13" s="59" t="s">
        <v>28</v>
      </c>
      <c r="C13" s="64">
        <v>1</v>
      </c>
      <c r="D13" s="60" t="s">
        <v>14</v>
      </c>
      <c r="E13" s="58" t="s">
        <v>38</v>
      </c>
      <c r="F13" s="65" t="s">
        <v>37</v>
      </c>
      <c r="G13" s="66" t="s">
        <v>70</v>
      </c>
      <c r="H13" s="76">
        <v>1</v>
      </c>
    </row>
    <row r="14" spans="1:8" x14ac:dyDescent="0.25">
      <c r="A14" s="67">
        <v>12</v>
      </c>
      <c r="B14" s="68" t="s">
        <v>47</v>
      </c>
      <c r="C14" s="69">
        <v>6</v>
      </c>
      <c r="D14" s="70" t="s">
        <v>14</v>
      </c>
      <c r="E14" s="67" t="s">
        <v>50</v>
      </c>
      <c r="F14" s="71" t="s">
        <v>37</v>
      </c>
      <c r="G14" s="72" t="s">
        <v>71</v>
      </c>
      <c r="H14" s="76">
        <v>6</v>
      </c>
    </row>
    <row r="15" spans="1:8" ht="30" x14ac:dyDescent="0.25">
      <c r="A15" s="58">
        <v>13</v>
      </c>
      <c r="B15" s="59" t="s">
        <v>48</v>
      </c>
      <c r="C15" s="64">
        <v>3</v>
      </c>
      <c r="D15" s="60" t="s">
        <v>14</v>
      </c>
      <c r="E15" s="58" t="s">
        <v>51</v>
      </c>
      <c r="F15" s="65" t="s">
        <v>37</v>
      </c>
      <c r="G15" s="66" t="s">
        <v>72</v>
      </c>
      <c r="H15" s="76">
        <v>3</v>
      </c>
    </row>
    <row r="16" spans="1:8" x14ac:dyDescent="0.25">
      <c r="A16" s="67">
        <v>14</v>
      </c>
      <c r="B16" s="68" t="s">
        <v>49</v>
      </c>
      <c r="C16" s="69">
        <v>4</v>
      </c>
      <c r="D16" s="70" t="s">
        <v>14</v>
      </c>
      <c r="E16" s="73" t="s">
        <v>50</v>
      </c>
      <c r="F16" s="74" t="s">
        <v>37</v>
      </c>
      <c r="G16" s="72" t="s">
        <v>71</v>
      </c>
      <c r="H16" s="76">
        <v>4</v>
      </c>
    </row>
    <row r="17" spans="1:8" x14ac:dyDescent="0.25">
      <c r="A17" s="58">
        <v>15</v>
      </c>
      <c r="B17" s="59" t="s">
        <v>52</v>
      </c>
      <c r="C17" s="64">
        <v>1</v>
      </c>
      <c r="D17" s="60" t="s">
        <v>14</v>
      </c>
      <c r="E17" s="75" t="s">
        <v>62</v>
      </c>
      <c r="F17" s="58" t="s">
        <v>37</v>
      </c>
      <c r="G17" s="66" t="s">
        <v>73</v>
      </c>
      <c r="H17" s="76">
        <v>1</v>
      </c>
    </row>
  </sheetData>
  <autoFilter ref="A2:F17"/>
  <mergeCells count="9">
    <mergeCell ref="H3:H5"/>
    <mergeCell ref="H10:H11"/>
    <mergeCell ref="G10:G11"/>
    <mergeCell ref="G3:G5"/>
    <mergeCell ref="A1:A2"/>
    <mergeCell ref="B1:B2"/>
    <mergeCell ref="C1:C2"/>
    <mergeCell ref="D1:D2"/>
    <mergeCell ref="E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НМЦ лота закупки</vt:lpstr>
      <vt:lpstr>ОКПД2</vt:lpstr>
      <vt:lpstr>'Расчет НМЦ лота закупки'!Заголовки_для_печати</vt:lpstr>
      <vt:lpstr>'Расчет НМЦ лота закупки'!Область_печати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Коробков Сергей Анатольевич</cp:lastModifiedBy>
  <cp:lastPrinted>2026-04-13T11:54:50Z</cp:lastPrinted>
  <dcterms:created xsi:type="dcterms:W3CDTF">2014-06-26T05:52:50Z</dcterms:created>
  <dcterms:modified xsi:type="dcterms:W3CDTF">2026-04-14T06:40:42Z</dcterms:modified>
</cp:coreProperties>
</file>